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'Кол-во'!$A$4:$S$16</definedName>
  </definedNames>
  <calcPr calcId="145621" calcOnSave="0"/>
</workbook>
</file>

<file path=xl/calcChain.xml><?xml version="1.0" encoding="utf-8"?>
<calcChain xmlns="http://schemas.openxmlformats.org/spreadsheetml/2006/main">
  <c r="S11" i="1" l="1"/>
  <c r="S10" i="1"/>
  <c r="S14" i="1" s="1"/>
  <c r="S5" i="1" l="1"/>
  <c r="S6" i="1"/>
  <c r="S7" i="1"/>
  <c r="S8" i="1"/>
  <c r="S9" i="1"/>
  <c r="S12" i="1"/>
  <c r="S13" i="1"/>
</calcChain>
</file>

<file path=xl/sharedStrings.xml><?xml version="1.0" encoding="utf-8"?>
<sst xmlns="http://schemas.openxmlformats.org/spreadsheetml/2006/main" count="95" uniqueCount="54">
  <si>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</si>
  <si>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</si>
  <si>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</si>
  <si>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</si>
  <si>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</si>
  <si>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</si>
  <si>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</si>
  <si>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</si>
  <si>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</si>
  <si>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</si>
  <si>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</si>
  <si>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</si>
  <si>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</si>
  <si>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</si>
  <si>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</si>
  <si>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</si>
  <si>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</si>
  <si>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</si>
  <si>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</si>
  <si>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</si>
  <si>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</si>
  <si>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</si>
  <si>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</si>
  <si>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</si>
  <si>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</si>
  <si>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</si>
  <si>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</si>
  <si>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</si>
  <si>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</si>
  <si>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</si>
  <si>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</si>
  <si>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</si>
  <si>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</si>
  <si>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201B</t>
  </si>
  <si>
    <t>Изолятор натяжной SML 70/10</t>
  </si>
  <si>
    <t>Изолятор натяжной SML 70/20</t>
  </si>
  <si>
    <t>201B_020</t>
  </si>
  <si>
    <t>201B_019</t>
  </si>
  <si>
    <t>Линейные изоляторы (полимер)</t>
  </si>
  <si>
    <t>201B_023</t>
  </si>
  <si>
    <t>Изолятор ЛК-70/110-III-ГС</t>
  </si>
  <si>
    <t>201B_014</t>
  </si>
  <si>
    <t>Изолятор ЛК-70/35-И-2-СП</t>
  </si>
  <si>
    <t>201B_011</t>
  </si>
  <si>
    <t>В течение 10 кдн с момента подачи заявки от филиала, но не позднее 31.12.2019г.</t>
  </si>
  <si>
    <t>Изолятор ТП-20 УХЛ1</t>
  </si>
  <si>
    <t>ИЗОЛЯТОР ЛК-70/10-Г-III</t>
  </si>
  <si>
    <t>ИЗОЛЯТОР ЛК-70/10-А-III</t>
  </si>
  <si>
    <t>ИЗОЛЯТОР ЛК-70/10-Б-III</t>
  </si>
  <si>
    <t>ИЗОЛЯТОР ЛК-70/10-В-III</t>
  </si>
  <si>
    <t>201B_004</t>
  </si>
  <si>
    <t>201B_001</t>
  </si>
  <si>
    <t>201B_002</t>
  </si>
  <si>
    <t>201B_003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</si>
</sst>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5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7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tabSelected="1" zoomScale="75" zoomScaleNormal="75" workbookViewId="0">
      <pane ySplit="3" topLeftCell="A4" activePane="bottomLeft" state="frozen"/>
      <selection pane="bottomLeft" activeCell="T25" sqref="T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57031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7.28515625" customWidth="1"/>
    <col min="9" max="9" width="15" style="2" customWidth="1"/>
    <col min="10" max="10" width="15.28515625" style="2" customWidth="1"/>
    <col min="11" max="11" width="16.28515625" style="2" customWidth="1"/>
    <col min="12" max="12" width="12.28515625" style="2" customWidth="1"/>
    <col min="13" max="13" width="12.28515625" customWidth="1"/>
    <col min="14" max="14" width="13.85546875" style="2" customWidth="1"/>
    <col min="15" max="15" width="16.7109375" style="2" bestFit="1" customWidth="1"/>
    <col min="16" max="18" width="12.28515625" style="2" hidden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33</v>
      </c>
      <c r="C1" s="16" t="s">
        <v>38</v>
      </c>
      <c r="D1" s="16"/>
      <c r="E1" s="16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42" t="s">
        <v>13</v>
      </c>
      <c r="P3" s="42" t="s">
        <v>14</v>
      </c>
      <c r="Q3" s="42" t="s">
        <v>15</v>
      </c>
      <c r="R3" s="42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5">
        <v>2277344</v>
      </c>
      <c r="C5" s="4" t="s">
        <v>40</v>
      </c>
      <c r="D5" s="15"/>
      <c r="E5" s="4" t="s">
        <v>33</v>
      </c>
      <c r="F5" s="44" t="s">
        <v>41</v>
      </c>
      <c r="G5" s="18" t="s">
        <v>24</v>
      </c>
      <c r="H5" s="21">
        <v>5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5">
        <f t="shared" ref="S5:S13" si="0">H5+I5+J5+K5+L5+M5+N5+O5+P5+Q5+R5</f>
        <v>5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5">
        <v>2264728</v>
      </c>
      <c r="C6" s="4" t="s">
        <v>42</v>
      </c>
      <c r="D6" s="15"/>
      <c r="E6" s="4" t="s">
        <v>33</v>
      </c>
      <c r="F6" s="44" t="s">
        <v>43</v>
      </c>
      <c r="G6" s="18" t="s">
        <v>24</v>
      </c>
      <c r="H6" s="21">
        <v>24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5">
        <f t="shared" si="0"/>
        <v>24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5">
        <v>2255723</v>
      </c>
      <c r="C7" s="4" t="s">
        <v>34</v>
      </c>
      <c r="D7" s="15"/>
      <c r="E7" s="4" t="s">
        <v>33</v>
      </c>
      <c r="F7" s="44" t="s">
        <v>39</v>
      </c>
      <c r="G7" s="18" t="s">
        <v>24</v>
      </c>
      <c r="H7" s="21"/>
      <c r="I7" s="21"/>
      <c r="J7" s="21"/>
      <c r="K7" s="21">
        <v>100</v>
      </c>
      <c r="L7" s="21"/>
      <c r="M7" s="21"/>
      <c r="N7" s="21">
        <v>9</v>
      </c>
      <c r="O7" s="21"/>
      <c r="P7" s="21"/>
      <c r="Q7" s="21"/>
      <c r="R7" s="21"/>
      <c r="S7" s="25">
        <f t="shared" si="0"/>
        <v>109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5">
        <v>2270434</v>
      </c>
      <c r="C8" s="4" t="s">
        <v>35</v>
      </c>
      <c r="D8" s="15"/>
      <c r="E8" s="4" t="s">
        <v>33</v>
      </c>
      <c r="F8" s="44" t="s">
        <v>36</v>
      </c>
      <c r="G8" s="18" t="s">
        <v>24</v>
      </c>
      <c r="H8" s="21"/>
      <c r="I8" s="21"/>
      <c r="J8" s="21"/>
      <c r="K8" s="21">
        <v>80</v>
      </c>
      <c r="L8" s="21"/>
      <c r="M8" s="21"/>
      <c r="N8" s="21"/>
      <c r="O8" s="21">
        <v>600</v>
      </c>
      <c r="P8" s="21"/>
      <c r="Q8" s="21"/>
      <c r="R8" s="21"/>
      <c r="S8" s="25">
        <f t="shared" si="0"/>
        <v>680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5">
        <v>2286214</v>
      </c>
      <c r="C9" s="4" t="s">
        <v>45</v>
      </c>
      <c r="D9" s="15"/>
      <c r="E9" s="4" t="s">
        <v>33</v>
      </c>
      <c r="F9" s="45" t="s">
        <v>37</v>
      </c>
      <c r="G9" s="18" t="s">
        <v>24</v>
      </c>
      <c r="H9" s="21"/>
      <c r="I9" s="21"/>
      <c r="J9" s="21"/>
      <c r="K9" s="21"/>
      <c r="L9" s="21"/>
      <c r="M9" s="21"/>
      <c r="N9" s="21"/>
      <c r="O9" s="21">
        <v>296</v>
      </c>
      <c r="P9" s="21"/>
      <c r="Q9" s="21"/>
      <c r="R9" s="21"/>
      <c r="S9" s="25">
        <f t="shared" si="0"/>
        <v>296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5">
        <v>2224648</v>
      </c>
      <c r="C10" s="4" t="s">
        <v>46</v>
      </c>
      <c r="D10" s="15"/>
      <c r="E10" s="4" t="s">
        <v>33</v>
      </c>
      <c r="F10" s="45" t="s">
        <v>50</v>
      </c>
      <c r="G10" s="18" t="s">
        <v>24</v>
      </c>
      <c r="H10" s="21"/>
      <c r="I10" s="21"/>
      <c r="J10" s="21"/>
      <c r="K10" s="21">
        <v>80</v>
      </c>
      <c r="L10" s="21"/>
      <c r="M10" s="21"/>
      <c r="N10" s="21"/>
      <c r="O10" s="21"/>
      <c r="P10" s="21"/>
      <c r="Q10" s="21"/>
      <c r="R10" s="21"/>
      <c r="S10" s="25">
        <f>SUM(H10:N10)</f>
        <v>80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5">
        <v>2224649</v>
      </c>
      <c r="C11" s="4" t="s">
        <v>47</v>
      </c>
      <c r="D11" s="15"/>
      <c r="E11" s="4" t="s">
        <v>33</v>
      </c>
      <c r="F11" s="45" t="s">
        <v>51</v>
      </c>
      <c r="G11" s="18" t="s">
        <v>24</v>
      </c>
      <c r="H11" s="21"/>
      <c r="I11" s="21"/>
      <c r="J11" s="21"/>
      <c r="K11" s="21">
        <v>82</v>
      </c>
      <c r="L11" s="21"/>
      <c r="M11" s="21"/>
      <c r="N11" s="21"/>
      <c r="O11" s="21"/>
      <c r="P11" s="21"/>
      <c r="Q11" s="21"/>
      <c r="R11" s="21"/>
      <c r="S11" s="25">
        <f>SUM(H11:O11)</f>
        <v>82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5">
        <v>2224650</v>
      </c>
      <c r="C12" s="4" t="s">
        <v>48</v>
      </c>
      <c r="D12" s="15"/>
      <c r="E12" s="4" t="s">
        <v>33</v>
      </c>
      <c r="F12" s="45" t="s">
        <v>52</v>
      </c>
      <c r="G12" s="18" t="s">
        <v>24</v>
      </c>
      <c r="H12" s="21"/>
      <c r="I12" s="21"/>
      <c r="J12" s="21"/>
      <c r="K12" s="21">
        <v>80</v>
      </c>
      <c r="L12" s="21"/>
      <c r="M12" s="21"/>
      <c r="N12" s="21"/>
      <c r="O12" s="21"/>
      <c r="P12" s="21"/>
      <c r="Q12" s="21"/>
      <c r="R12" s="21"/>
      <c r="S12" s="25">
        <f t="shared" si="0"/>
        <v>80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5">
        <v>2224661</v>
      </c>
      <c r="C13" s="4" t="s">
        <v>49</v>
      </c>
      <c r="D13" s="15"/>
      <c r="E13" s="4" t="s">
        <v>33</v>
      </c>
      <c r="F13" s="45" t="s">
        <v>53</v>
      </c>
      <c r="G13" s="18" t="s">
        <v>24</v>
      </c>
      <c r="H13" s="21"/>
      <c r="I13" s="21"/>
      <c r="J13" s="21"/>
      <c r="K13" s="21">
        <v>81</v>
      </c>
      <c r="L13" s="21"/>
      <c r="M13" s="21"/>
      <c r="N13" s="21"/>
      <c r="O13" s="21"/>
      <c r="P13" s="21"/>
      <c r="Q13" s="21"/>
      <c r="R13" s="21"/>
      <c r="S13" s="25">
        <f t="shared" si="0"/>
        <v>81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32" customFormat="1" x14ac:dyDescent="0.25">
      <c r="A14" s="22"/>
      <c r="B14" s="23" t="s">
        <v>26</v>
      </c>
      <c r="C14" s="24"/>
      <c r="D14" s="24"/>
      <c r="E14" s="24"/>
      <c r="F14" s="41"/>
      <c r="G14" s="23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>
        <f>SUM(S5:S13)</f>
        <v>1437</v>
      </c>
      <c r="T14" s="27"/>
      <c r="U14" s="27"/>
      <c r="V14" s="28"/>
      <c r="W14" s="29"/>
      <c r="X14" s="29"/>
      <c r="Y14" s="30"/>
      <c r="Z14" s="31"/>
      <c r="AA14" s="30"/>
      <c r="AB14" s="30"/>
      <c r="AC14" s="30"/>
      <c r="AD14" s="29"/>
      <c r="AE14" s="29"/>
      <c r="AF14" s="29"/>
    </row>
    <row r="15" spans="1:32" x14ac:dyDescent="0.25">
      <c r="B15" s="33" t="s">
        <v>30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32" x14ac:dyDescent="0.25">
      <c r="B16" s="23" t="s">
        <v>31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20" spans="2:5" ht="32.25" x14ac:dyDescent="0.5">
      <c r="B20" s="46"/>
      <c r="C20" s="47"/>
      <c r="D20" s="47"/>
      <c r="E20" s="47"/>
    </row>
  </sheetData>
  <autoFilter ref="A4:S16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39" sqref="B39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33</v>
      </c>
      <c r="C1" s="36" t="s">
        <v>38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8">
        <v>1</v>
      </c>
      <c r="B4" s="20" t="s">
        <v>6</v>
      </c>
      <c r="C4" s="39" t="s">
        <v>25</v>
      </c>
      <c r="D4" s="39" t="s">
        <v>32</v>
      </c>
      <c r="E4" s="40" t="s">
        <v>44</v>
      </c>
    </row>
    <row r="5" spans="1:5" ht="26.25" x14ac:dyDescent="0.25">
      <c r="A5" s="38">
        <v>2</v>
      </c>
      <c r="B5" s="20" t="s">
        <v>9</v>
      </c>
      <c r="C5" s="39" t="s">
        <v>27</v>
      </c>
      <c r="D5" s="39" t="s">
        <v>32</v>
      </c>
      <c r="E5" s="40" t="s">
        <v>44</v>
      </c>
    </row>
    <row r="6" spans="1:5" ht="26.25" x14ac:dyDescent="0.25">
      <c r="A6" s="38">
        <v>3</v>
      </c>
      <c r="B6" s="20" t="s">
        <v>12</v>
      </c>
      <c r="C6" s="39" t="s">
        <v>29</v>
      </c>
      <c r="D6" s="39" t="s">
        <v>32</v>
      </c>
      <c r="E6" s="40" t="s">
        <v>44</v>
      </c>
    </row>
    <row r="7" spans="1:5" ht="26.25" x14ac:dyDescent="0.25">
      <c r="A7" s="38">
        <v>4</v>
      </c>
      <c r="B7" s="20" t="s">
        <v>13</v>
      </c>
      <c r="C7" s="39" t="s">
        <v>28</v>
      </c>
      <c r="D7" s="39" t="s">
        <v>32</v>
      </c>
      <c r="E7" s="40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2018-10-05T13:10:30Z</dcterms:modified>
</cp:coreProperties>
</file>